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25.09.2020\"/>
    </mc:Choice>
  </mc:AlternateContent>
  <bookViews>
    <workbookView xWindow="0" yWindow="0" windowWidth="28770" windowHeight="14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6" i="1" l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<sst xmlns="http://schemas.openxmlformats.org/spreadsheetml/2006/main" count="337" uniqueCount="269">
  <si>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</si>
  <si>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</si>
  <si>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</si>
  <si>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</si>
  <si>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</si>
  <si>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</si>
  <si>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</si>
  <si>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</si>
  <si>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</si>
  <si>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</si>
  <si>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</si>
  <si>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</si>
  <si>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</si>
  <si>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</si>
  <si>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</si>
  <si>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</si>
  <si>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</si>
  <si>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</si>
  <si>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</si>
  <si>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</si>
  <si>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</si>
  <si>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</si>
  <si>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</si>
  <si>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</si>
  <si>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</si>
  <si>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</si>
  <si>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</si>
  <si>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</si>
  <si>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</si>
  <si>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</si>
  <si>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</si>
  <si>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</si>
  <si>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</si>
  <si>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</si>
  <si>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</si>
  <si>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</si>
  <si>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</si>
  <si>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</si>
  <si>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</si>
  <si>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</si>
  <si>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</si>
  <si>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</si>
  <si>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</si>
  <si>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</si>
  <si>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</si>
  <si>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</si>
  <si>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0212152</t>
  </si>
  <si>
    <t>2152</t>
  </si>
  <si>
    <t>Інші програми та заходи у сфері охорони здоров`я</t>
  </si>
  <si>
    <t>0213111</t>
  </si>
  <si>
    <t>1040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</si>
  <si>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</si>
  <si>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</si>
  <si>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</si>
  <si>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</si>
  <si>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</si>
  <si>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</si>
  <si>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</si>
  <si>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</si>
  <si>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</si>
  <si>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</si>
  <si>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</si>
  <si>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0213133</t>
  </si>
  <si>
    <t>3133</t>
  </si>
  <si>
    <t>Інші заходи та заклади молодіжної політики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</si>
  <si>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</si>
  <si>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</si>
  <si>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</si>
  <si>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</si>
  <si>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</si>
  <si>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</si>
  <si>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</si>
  <si>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</si>
  <si>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</si>
  <si>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</si>
  <si>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</si>
  <si>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</si>
  <si>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</si>
  <si>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</si>
  <si>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</si>
  <si>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</si>
  <si>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</si>
  <si>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</si>
  <si>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</si>
  <si>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</si>
  <si>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</si>
  <si>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</si>
  <si>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</si>
  <si>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</si>
  <si>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</si>
  <si>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0217130</t>
  </si>
  <si>
    <t>0421</t>
  </si>
  <si>
    <t>7130</t>
  </si>
  <si>
    <t>Здійснення заходів із землеустрою</t>
  </si>
  <si>
    <t>0217322</t>
  </si>
  <si>
    <t>0443</t>
  </si>
  <si>
    <t>7322</t>
  </si>
  <si>
    <t>Будівництво медичних установ та закладів</t>
  </si>
  <si>
    <t>0217350</t>
  </si>
  <si>
    <t>7350</t>
  </si>
  <si>
    <t>Розроблення схем планування та забудови територій (містобудівної документації)</t>
  </si>
  <si>
    <t>0217670</t>
  </si>
  <si>
    <t>0490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</si>
  <si>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</si>
  <si>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</si>
  <si>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</si>
  <si>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</si>
  <si>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</si>
  <si>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</si>
  <si>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</si>
  <si>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</si>
  <si>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</si>
  <si>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</si>
  <si>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</si>
  <si>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</si>
  <si>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</si>
  <si>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0219770</t>
  </si>
  <si>
    <t>9770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</si>
  <si>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</si>
  <si>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</si>
  <si>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</si>
  <si>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</si>
  <si>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</si>
  <si>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виконавчого комітету  Покровської міської ради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</si>
  <si>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</si>
  <si>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</si>
  <si>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</si>
  <si>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</si>
  <si>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</si>
  <si>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</si>
  <si>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</si>
  <si>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</si>
  <si>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</si>
  <si>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</si>
  <si>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</si>
  <si>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</si>
  <si>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</si>
  <si>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</si>
  <si>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</si>
  <si>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</si>
  <si>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</si>
  <si>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</si>
  <si>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</si>
  <si>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</si>
  <si>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</si>
  <si>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</si>
  <si>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</si>
  <si>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</si>
  <si>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</si>
  <si>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</si>
  <si>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</si>
  <si>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</si>
  <si>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</si>
  <si>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</si>
  <si>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</si>
  <si>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</si>
  <si>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</si>
  <si>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</si>
  <si>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</si>
  <si>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 освітніх установ та закладів</t>
  </si>
  <si>
    <t>0617640</t>
  </si>
  <si>
    <t>0470</t>
  </si>
  <si>
    <t>7640</t>
  </si>
  <si>
    <t>Заходи з енергозбереження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</si>
  <si>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</si>
  <si>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</si>
  <si>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</si>
  <si>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</si>
  <si>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</si>
  <si>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</si>
  <si>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</si>
  <si>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</si>
  <si>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</si>
  <si>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</si>
  <si>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</si>
  <si>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</si>
  <si>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</si>
  <si>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</si>
  <si>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</si>
  <si>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</si>
  <si>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</si>
  <si>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</si>
  <si>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</si>
  <si>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</si>
  <si>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</si>
  <si>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</si>
  <si>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</si>
  <si>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</si>
  <si>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</si>
  <si>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</si>
  <si>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</si>
  <si>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</si>
  <si>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</si>
  <si>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</si>
  <si>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</si>
  <si>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</si>
  <si>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</si>
  <si>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</si>
  <si>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</si>
  <si>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</si>
  <si>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</si>
  <si>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</si>
  <si>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</si>
  <si>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</si>
  <si>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</si>
  <si>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</si>
  <si>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</si>
  <si>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</si>
  <si>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</si>
  <si>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</si>
  <si>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</si>
  <si>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</si>
  <si>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</si>
  <si>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</si>
  <si>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</si>
  <si>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</si>
  <si>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</si>
  <si>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</si>
  <si>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</si>
  <si>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</si>
  <si>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</si>
  <si>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</si>
  <si>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</si>
  <si>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</si>
  <si>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1213242</t>
  </si>
  <si>
    <t>1216011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</si>
  <si>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</si>
  <si>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</si>
  <si>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</si>
  <si>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</si>
  <si>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</si>
  <si>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</si>
  <si>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</si>
  <si>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</si>
  <si>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</si>
  <si>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</si>
  <si>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</si>
  <si>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</si>
  <si>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</si>
  <si>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</si>
  <si>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</si>
  <si>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</si>
  <si>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</si>
  <si>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</si>
  <si>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</si>
  <si>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</si>
  <si>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</si>
  <si>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</si>
  <si>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</si>
  <si>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</si>
  <si>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</si>
  <si>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</si>
  <si>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</si>
  <si>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</si>
  <si>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</si>
  <si>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</si>
  <si>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</si>
  <si>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</si>
  <si>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</si>
  <si>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</si>
  <si>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</si>
  <si>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</si>
  <si>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</si>
  <si>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</si>
  <si>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>Начальник фінансового управління</t>
  </si>
  <si>
    <t>Т.В.Міщенко</t>
  </si>
  <si>
    <t>(код бюджету)</t>
  </si>
  <si>
    <t>04562000000</t>
  </si>
  <si>
    <t xml:space="preserve">до рішення 61 сесії 7 скликання 25.09.2020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</si>
</sst>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tabSelected="1" workbookViewId="0">
      <selection activeCell="S16" sqref="S15:S1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23" x14ac:dyDescent="0.2">
      <c r="M1" s="30" t="s">
        <v>0</v>
      </c>
      <c r="N1" s="30"/>
      <c r="O1" s="30"/>
    </row>
    <row r="2" spans="1:23" ht="13.5" customHeight="1" x14ac:dyDescent="0.2">
      <c r="M2" s="30" t="s">
        <v>268</v>
      </c>
      <c r="N2" s="30"/>
      <c r="O2" s="30"/>
      <c r="P2" s="23"/>
      <c r="Q2" s="23"/>
      <c r="R2" s="23"/>
      <c r="S2" s="23"/>
      <c r="T2" s="23"/>
      <c r="U2" s="23"/>
      <c r="V2" s="23"/>
      <c r="W2" s="23"/>
    </row>
    <row r="3" spans="1:23" x14ac:dyDescent="0.2">
      <c r="M3" s="30"/>
      <c r="N3" s="30"/>
      <c r="O3" s="30"/>
    </row>
    <row r="5" spans="1:23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23" x14ac:dyDescent="0.2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23" x14ac:dyDescent="0.2">
      <c r="A7" s="29" t="s">
        <v>267</v>
      </c>
      <c r="B7" s="2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23" x14ac:dyDescent="0.2">
      <c r="A8" s="21" t="s">
        <v>266</v>
      </c>
      <c r="P8" s="1" t="s">
        <v>3</v>
      </c>
    </row>
    <row r="9" spans="1:23" x14ac:dyDescent="0.2">
      <c r="A9" s="28" t="s">
        <v>4</v>
      </c>
      <c r="B9" s="28" t="s">
        <v>5</v>
      </c>
      <c r="C9" s="28" t="s">
        <v>6</v>
      </c>
      <c r="D9" s="25" t="s">
        <v>7</v>
      </c>
      <c r="E9" s="25" t="s">
        <v>8</v>
      </c>
      <c r="F9" s="25"/>
      <c r="G9" s="25"/>
      <c r="H9" s="25"/>
      <c r="I9" s="25"/>
      <c r="J9" s="25" t="s">
        <v>15</v>
      </c>
      <c r="K9" s="25"/>
      <c r="L9" s="25"/>
      <c r="M9" s="25"/>
      <c r="N9" s="25"/>
      <c r="O9" s="25"/>
      <c r="P9" s="24" t="s">
        <v>17</v>
      </c>
    </row>
    <row r="10" spans="1:23" x14ac:dyDescent="0.2">
      <c r="A10" s="25"/>
      <c r="B10" s="25"/>
      <c r="C10" s="25"/>
      <c r="D10" s="25"/>
      <c r="E10" s="24" t="s">
        <v>9</v>
      </c>
      <c r="F10" s="25" t="s">
        <v>10</v>
      </c>
      <c r="G10" s="25" t="s">
        <v>11</v>
      </c>
      <c r="H10" s="25"/>
      <c r="I10" s="25" t="s">
        <v>14</v>
      </c>
      <c r="J10" s="24" t="s">
        <v>9</v>
      </c>
      <c r="K10" s="25" t="s">
        <v>16</v>
      </c>
      <c r="L10" s="25" t="s">
        <v>10</v>
      </c>
      <c r="M10" s="25" t="s">
        <v>11</v>
      </c>
      <c r="N10" s="25"/>
      <c r="O10" s="25" t="s">
        <v>14</v>
      </c>
      <c r="P10" s="25"/>
    </row>
    <row r="11" spans="1:23" x14ac:dyDescent="0.2">
      <c r="A11" s="25"/>
      <c r="B11" s="25"/>
      <c r="C11" s="25"/>
      <c r="D11" s="25"/>
      <c r="E11" s="25"/>
      <c r="F11" s="25"/>
      <c r="G11" s="25" t="s">
        <v>12</v>
      </c>
      <c r="H11" s="25" t="s">
        <v>13</v>
      </c>
      <c r="I11" s="25"/>
      <c r="J11" s="25"/>
      <c r="K11" s="25"/>
      <c r="L11" s="25"/>
      <c r="M11" s="25" t="s">
        <v>12</v>
      </c>
      <c r="N11" s="25" t="s">
        <v>13</v>
      </c>
      <c r="O11" s="25"/>
      <c r="P11" s="25"/>
    </row>
    <row r="12" spans="1:23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23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23" ht="25.5" x14ac:dyDescent="0.2">
      <c r="A14" s="6" t="s">
        <v>18</v>
      </c>
      <c r="B14" s="7"/>
      <c r="C14" s="8"/>
      <c r="D14" s="9" t="s">
        <v>19</v>
      </c>
      <c r="E14" s="10">
        <v>60422420.009999998</v>
      </c>
      <c r="F14" s="11">
        <v>60422420.009999998</v>
      </c>
      <c r="G14" s="11">
        <v>12212779</v>
      </c>
      <c r="H14" s="11">
        <v>1129440.6200000001</v>
      </c>
      <c r="I14" s="11">
        <v>0</v>
      </c>
      <c r="J14" s="10">
        <v>7681065.1799999997</v>
      </c>
      <c r="K14" s="11">
        <v>7193274.6799999997</v>
      </c>
      <c r="L14" s="11">
        <v>417790.5</v>
      </c>
      <c r="M14" s="11">
        <v>0</v>
      </c>
      <c r="N14" s="11">
        <v>0</v>
      </c>
      <c r="O14" s="11">
        <v>7263274.6799999997</v>
      </c>
      <c r="P14" s="10">
        <f t="shared" ref="P14:P45" si="0">E14+J14</f>
        <v>68103485.189999998</v>
      </c>
    </row>
    <row r="15" spans="1:23" x14ac:dyDescent="0.2">
      <c r="A15" s="6" t="s">
        <v>20</v>
      </c>
      <c r="B15" s="7"/>
      <c r="C15" s="8"/>
      <c r="D15" s="9" t="s">
        <v>21</v>
      </c>
      <c r="E15" s="10">
        <v>60422420.009999998</v>
      </c>
      <c r="F15" s="11">
        <v>60422420.009999998</v>
      </c>
      <c r="G15" s="11">
        <v>12212779</v>
      </c>
      <c r="H15" s="11">
        <v>1129440.6200000001</v>
      </c>
      <c r="I15" s="11">
        <v>0</v>
      </c>
      <c r="J15" s="10">
        <v>7681065.1799999997</v>
      </c>
      <c r="K15" s="11">
        <v>7193274.6799999997</v>
      </c>
      <c r="L15" s="11">
        <v>417790.5</v>
      </c>
      <c r="M15" s="11">
        <v>0</v>
      </c>
      <c r="N15" s="11">
        <v>0</v>
      </c>
      <c r="O15" s="11">
        <v>7263274.6799999997</v>
      </c>
      <c r="P15" s="10">
        <f t="shared" si="0"/>
        <v>68103485.189999998</v>
      </c>
    </row>
    <row r="16" spans="1:23" ht="63.75" x14ac:dyDescent="0.2">
      <c r="A16" s="12" t="s">
        <v>22</v>
      </c>
      <c r="B16" s="12" t="s">
        <v>24</v>
      </c>
      <c r="C16" s="13" t="s">
        <v>23</v>
      </c>
      <c r="D16" s="14" t="s">
        <v>25</v>
      </c>
      <c r="E16" s="15">
        <v>20026986.809999999</v>
      </c>
      <c r="F16" s="16">
        <v>20026986.809999999</v>
      </c>
      <c r="G16" s="16">
        <v>11140000</v>
      </c>
      <c r="H16" s="16">
        <v>1110120.6200000001</v>
      </c>
      <c r="I16" s="16">
        <v>0</v>
      </c>
      <c r="J16" s="15">
        <v>273000</v>
      </c>
      <c r="K16" s="16">
        <v>147000</v>
      </c>
      <c r="L16" s="16">
        <v>56000</v>
      </c>
      <c r="M16" s="16">
        <v>0</v>
      </c>
      <c r="N16" s="16">
        <v>0</v>
      </c>
      <c r="O16" s="16">
        <v>217000</v>
      </c>
      <c r="P16" s="15">
        <f t="shared" si="0"/>
        <v>20299986.809999999</v>
      </c>
    </row>
    <row r="17" spans="1:16" x14ac:dyDescent="0.2">
      <c r="A17" s="12" t="s">
        <v>26</v>
      </c>
      <c r="B17" s="12" t="s">
        <v>28</v>
      </c>
      <c r="C17" s="13" t="s">
        <v>27</v>
      </c>
      <c r="D17" s="14" t="s">
        <v>29</v>
      </c>
      <c r="E17" s="15">
        <v>0</v>
      </c>
      <c r="F17" s="16">
        <v>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0</v>
      </c>
    </row>
    <row r="18" spans="1:16" x14ac:dyDescent="0.2">
      <c r="A18" s="12" t="s">
        <v>30</v>
      </c>
      <c r="B18" s="12" t="s">
        <v>32</v>
      </c>
      <c r="C18" s="13" t="s">
        <v>31</v>
      </c>
      <c r="D18" s="14" t="s">
        <v>33</v>
      </c>
      <c r="E18" s="15">
        <v>640747</v>
      </c>
      <c r="F18" s="16">
        <v>640747</v>
      </c>
      <c r="G18" s="16">
        <v>251379</v>
      </c>
      <c r="H18" s="16">
        <v>2420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640747</v>
      </c>
    </row>
    <row r="19" spans="1:16" ht="25.5" x14ac:dyDescent="0.2">
      <c r="A19" s="12" t="s">
        <v>34</v>
      </c>
      <c r="B19" s="12" t="s">
        <v>36</v>
      </c>
      <c r="C19" s="13" t="s">
        <v>35</v>
      </c>
      <c r="D19" s="14" t="s">
        <v>37</v>
      </c>
      <c r="E19" s="15">
        <v>25608280.390000001</v>
      </c>
      <c r="F19" s="16">
        <v>25608280.390000001</v>
      </c>
      <c r="G19" s="16">
        <v>0</v>
      </c>
      <c r="H19" s="16">
        <v>0</v>
      </c>
      <c r="I19" s="16">
        <v>0</v>
      </c>
      <c r="J19" s="15">
        <v>2639960.6300000004</v>
      </c>
      <c r="K19" s="16">
        <v>2639960.6300000004</v>
      </c>
      <c r="L19" s="16">
        <v>0</v>
      </c>
      <c r="M19" s="16">
        <v>0</v>
      </c>
      <c r="N19" s="16">
        <v>0</v>
      </c>
      <c r="O19" s="16">
        <v>2639960.6300000004</v>
      </c>
      <c r="P19" s="15">
        <f t="shared" si="0"/>
        <v>28248241.02</v>
      </c>
    </row>
    <row r="20" spans="1:16" ht="38.25" x14ac:dyDescent="0.2">
      <c r="A20" s="12" t="s">
        <v>38</v>
      </c>
      <c r="B20" s="12" t="s">
        <v>40</v>
      </c>
      <c r="C20" s="13" t="s">
        <v>39</v>
      </c>
      <c r="D20" s="14" t="s">
        <v>41</v>
      </c>
      <c r="E20" s="15">
        <v>2234800</v>
      </c>
      <c r="F20" s="16">
        <v>2234800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2234800</v>
      </c>
    </row>
    <row r="21" spans="1:16" ht="25.5" x14ac:dyDescent="0.2">
      <c r="A21" s="12" t="s">
        <v>42</v>
      </c>
      <c r="B21" s="12" t="s">
        <v>44</v>
      </c>
      <c r="C21" s="13" t="s">
        <v>43</v>
      </c>
      <c r="D21" s="14" t="s">
        <v>45</v>
      </c>
      <c r="E21" s="15">
        <v>2298081.86</v>
      </c>
      <c r="F21" s="16">
        <v>2298081.86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2298081.86</v>
      </c>
    </row>
    <row r="22" spans="1:16" ht="25.5" x14ac:dyDescent="0.2">
      <c r="A22" s="12" t="s">
        <v>46</v>
      </c>
      <c r="B22" s="12" t="s">
        <v>47</v>
      </c>
      <c r="C22" s="13" t="s">
        <v>43</v>
      </c>
      <c r="D22" s="14" t="s">
        <v>48</v>
      </c>
      <c r="E22" s="15">
        <v>1486667.69</v>
      </c>
      <c r="F22" s="16">
        <v>1486667.69</v>
      </c>
      <c r="G22" s="16">
        <v>0</v>
      </c>
      <c r="H22" s="16">
        <v>0</v>
      </c>
      <c r="I22" s="16">
        <v>0</v>
      </c>
      <c r="J22" s="15">
        <v>300000</v>
      </c>
      <c r="K22" s="16">
        <v>300000</v>
      </c>
      <c r="L22" s="16">
        <v>0</v>
      </c>
      <c r="M22" s="16">
        <v>0</v>
      </c>
      <c r="N22" s="16">
        <v>0</v>
      </c>
      <c r="O22" s="16">
        <v>300000</v>
      </c>
      <c r="P22" s="15">
        <f t="shared" si="0"/>
        <v>1786667.69</v>
      </c>
    </row>
    <row r="23" spans="1:16" ht="63.75" x14ac:dyDescent="0.2">
      <c r="A23" s="12" t="s">
        <v>49</v>
      </c>
      <c r="B23" s="12" t="s">
        <v>51</v>
      </c>
      <c r="C23" s="13" t="s">
        <v>50</v>
      </c>
      <c r="D23" s="14" t="s">
        <v>52</v>
      </c>
      <c r="E23" s="15">
        <v>380000</v>
      </c>
      <c r="F23" s="16">
        <v>380000</v>
      </c>
      <c r="G23" s="16">
        <v>0</v>
      </c>
      <c r="H23" s="16">
        <v>0</v>
      </c>
      <c r="I23" s="16">
        <v>0</v>
      </c>
      <c r="J23" s="15">
        <v>220000</v>
      </c>
      <c r="K23" s="16">
        <v>220000</v>
      </c>
      <c r="L23" s="16">
        <v>0</v>
      </c>
      <c r="M23" s="16">
        <v>0</v>
      </c>
      <c r="N23" s="16">
        <v>0</v>
      </c>
      <c r="O23" s="16">
        <v>220000</v>
      </c>
      <c r="P23" s="15">
        <f t="shared" si="0"/>
        <v>600000</v>
      </c>
    </row>
    <row r="24" spans="1:16" ht="25.5" x14ac:dyDescent="0.2">
      <c r="A24" s="12" t="s">
        <v>53</v>
      </c>
      <c r="B24" s="12" t="s">
        <v>54</v>
      </c>
      <c r="C24" s="13" t="s">
        <v>50</v>
      </c>
      <c r="D24" s="14" t="s">
        <v>55</v>
      </c>
      <c r="E24" s="15">
        <v>112000</v>
      </c>
      <c r="F24" s="16">
        <v>112000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112000</v>
      </c>
    </row>
    <row r="25" spans="1:16" ht="25.5" x14ac:dyDescent="0.2">
      <c r="A25" s="12" t="s">
        <v>56</v>
      </c>
      <c r="B25" s="12" t="s">
        <v>57</v>
      </c>
      <c r="C25" s="13" t="s">
        <v>50</v>
      </c>
      <c r="D25" s="14" t="s">
        <v>58</v>
      </c>
      <c r="E25" s="15">
        <v>1062700</v>
      </c>
      <c r="F25" s="16">
        <v>1062700</v>
      </c>
      <c r="G25" s="16">
        <v>821400</v>
      </c>
      <c r="H25" s="16">
        <v>16900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1062700</v>
      </c>
    </row>
    <row r="26" spans="1:16" ht="38.25" x14ac:dyDescent="0.2">
      <c r="A26" s="12" t="s">
        <v>59</v>
      </c>
      <c r="B26" s="12" t="s">
        <v>60</v>
      </c>
      <c r="C26" s="13" t="s">
        <v>50</v>
      </c>
      <c r="D26" s="14" t="s">
        <v>61</v>
      </c>
      <c r="E26" s="15">
        <v>62470</v>
      </c>
      <c r="F26" s="16">
        <v>62470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62470</v>
      </c>
    </row>
    <row r="27" spans="1:16" x14ac:dyDescent="0.2">
      <c r="A27" s="12" t="s">
        <v>62</v>
      </c>
      <c r="B27" s="12" t="s">
        <v>63</v>
      </c>
      <c r="C27" s="13" t="s">
        <v>50</v>
      </c>
      <c r="D27" s="14" t="s">
        <v>64</v>
      </c>
      <c r="E27" s="15">
        <v>40000</v>
      </c>
      <c r="F27" s="16">
        <v>40000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40000</v>
      </c>
    </row>
    <row r="28" spans="1:16" ht="38.25" x14ac:dyDescent="0.2">
      <c r="A28" s="12" t="s">
        <v>65</v>
      </c>
      <c r="B28" s="12" t="s">
        <v>67</v>
      </c>
      <c r="C28" s="13" t="s">
        <v>66</v>
      </c>
      <c r="D28" s="14" t="s">
        <v>68</v>
      </c>
      <c r="E28" s="15">
        <v>410000</v>
      </c>
      <c r="F28" s="16">
        <v>410000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410000</v>
      </c>
    </row>
    <row r="29" spans="1:16" ht="25.5" x14ac:dyDescent="0.2">
      <c r="A29" s="12" t="s">
        <v>69</v>
      </c>
      <c r="B29" s="12" t="s">
        <v>71</v>
      </c>
      <c r="C29" s="13" t="s">
        <v>70</v>
      </c>
      <c r="D29" s="14" t="s">
        <v>72</v>
      </c>
      <c r="E29" s="15">
        <v>1330027</v>
      </c>
      <c r="F29" s="16">
        <v>1330027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1330027</v>
      </c>
    </row>
    <row r="30" spans="1:16" ht="25.5" x14ac:dyDescent="0.2">
      <c r="A30" s="12" t="s">
        <v>73</v>
      </c>
      <c r="B30" s="12" t="s">
        <v>75</v>
      </c>
      <c r="C30" s="13" t="s">
        <v>74</v>
      </c>
      <c r="D30" s="14" t="s">
        <v>76</v>
      </c>
      <c r="E30" s="15">
        <v>123674</v>
      </c>
      <c r="F30" s="16">
        <v>123674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123674</v>
      </c>
    </row>
    <row r="31" spans="1:16" ht="25.5" x14ac:dyDescent="0.2">
      <c r="A31" s="12" t="s">
        <v>77</v>
      </c>
      <c r="B31" s="12" t="s">
        <v>78</v>
      </c>
      <c r="C31" s="13" t="s">
        <v>74</v>
      </c>
      <c r="D31" s="14" t="s">
        <v>79</v>
      </c>
      <c r="E31" s="15">
        <v>66900</v>
      </c>
      <c r="F31" s="16">
        <v>66900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66900</v>
      </c>
    </row>
    <row r="32" spans="1:16" ht="38.25" x14ac:dyDescent="0.2">
      <c r="A32" s="12" t="s">
        <v>80</v>
      </c>
      <c r="B32" s="12" t="s">
        <v>81</v>
      </c>
      <c r="C32" s="13" t="s">
        <v>74</v>
      </c>
      <c r="D32" s="14" t="s">
        <v>82</v>
      </c>
      <c r="E32" s="15">
        <v>1112100</v>
      </c>
      <c r="F32" s="16">
        <v>1112100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1112100</v>
      </c>
    </row>
    <row r="33" spans="1:16" ht="38.25" x14ac:dyDescent="0.2">
      <c r="A33" s="12" t="s">
        <v>83</v>
      </c>
      <c r="B33" s="12" t="s">
        <v>84</v>
      </c>
      <c r="C33" s="13" t="s">
        <v>74</v>
      </c>
      <c r="D33" s="14" t="s">
        <v>85</v>
      </c>
      <c r="E33" s="15">
        <v>584500</v>
      </c>
      <c r="F33" s="16">
        <v>584500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584500</v>
      </c>
    </row>
    <row r="34" spans="1:16" ht="76.5" x14ac:dyDescent="0.2">
      <c r="A34" s="12" t="s">
        <v>86</v>
      </c>
      <c r="B34" s="12" t="s">
        <v>88</v>
      </c>
      <c r="C34" s="13" t="s">
        <v>87</v>
      </c>
      <c r="D34" s="14" t="s">
        <v>89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800000</v>
      </c>
      <c r="K34" s="16">
        <v>800000</v>
      </c>
      <c r="L34" s="16">
        <v>0</v>
      </c>
      <c r="M34" s="16">
        <v>0</v>
      </c>
      <c r="N34" s="16">
        <v>0</v>
      </c>
      <c r="O34" s="16">
        <v>800000</v>
      </c>
      <c r="P34" s="15">
        <f t="shared" si="0"/>
        <v>800000</v>
      </c>
    </row>
    <row r="35" spans="1:16" x14ac:dyDescent="0.2">
      <c r="A35" s="12" t="s">
        <v>90</v>
      </c>
      <c r="B35" s="12" t="s">
        <v>92</v>
      </c>
      <c r="C35" s="13" t="s">
        <v>91</v>
      </c>
      <c r="D35" s="14" t="s">
        <v>93</v>
      </c>
      <c r="E35" s="15">
        <v>1442.7600000000093</v>
      </c>
      <c r="F35" s="16">
        <v>1442.7600000000093</v>
      </c>
      <c r="G35" s="16">
        <v>0</v>
      </c>
      <c r="H35" s="16">
        <v>0</v>
      </c>
      <c r="I35" s="16">
        <v>0</v>
      </c>
      <c r="J35" s="15">
        <v>361790.5</v>
      </c>
      <c r="K35" s="16">
        <v>0</v>
      </c>
      <c r="L35" s="16">
        <v>361790.5</v>
      </c>
      <c r="M35" s="16">
        <v>0</v>
      </c>
      <c r="N35" s="16">
        <v>0</v>
      </c>
      <c r="O35" s="16">
        <v>0</v>
      </c>
      <c r="P35" s="15">
        <f t="shared" si="0"/>
        <v>363233.26</v>
      </c>
    </row>
    <row r="36" spans="1:16" x14ac:dyDescent="0.2">
      <c r="A36" s="12" t="s">
        <v>94</v>
      </c>
      <c r="B36" s="12" t="s">
        <v>96</v>
      </c>
      <c r="C36" s="13" t="s">
        <v>95</v>
      </c>
      <c r="D36" s="14" t="s">
        <v>97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186314.05</v>
      </c>
      <c r="K36" s="16">
        <v>186314.05</v>
      </c>
      <c r="L36" s="16">
        <v>0</v>
      </c>
      <c r="M36" s="16">
        <v>0</v>
      </c>
      <c r="N36" s="16">
        <v>0</v>
      </c>
      <c r="O36" s="16">
        <v>186314.05</v>
      </c>
      <c r="P36" s="15">
        <f t="shared" si="0"/>
        <v>186314.05</v>
      </c>
    </row>
    <row r="37" spans="1:16" ht="25.5" x14ac:dyDescent="0.2">
      <c r="A37" s="12" t="s">
        <v>98</v>
      </c>
      <c r="B37" s="12" t="s">
        <v>99</v>
      </c>
      <c r="C37" s="13" t="s">
        <v>95</v>
      </c>
      <c r="D37" s="14" t="s">
        <v>100</v>
      </c>
      <c r="E37" s="15">
        <v>17604</v>
      </c>
      <c r="F37" s="16">
        <v>17604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17604</v>
      </c>
    </row>
    <row r="38" spans="1:16" ht="25.5" x14ac:dyDescent="0.2">
      <c r="A38" s="12" t="s">
        <v>101</v>
      </c>
      <c r="B38" s="12" t="s">
        <v>103</v>
      </c>
      <c r="C38" s="13" t="s">
        <v>102</v>
      </c>
      <c r="D38" s="14" t="s">
        <v>104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2900000</v>
      </c>
      <c r="K38" s="16">
        <v>2900000</v>
      </c>
      <c r="L38" s="16">
        <v>0</v>
      </c>
      <c r="M38" s="16">
        <v>0</v>
      </c>
      <c r="N38" s="16">
        <v>0</v>
      </c>
      <c r="O38" s="16">
        <v>2900000</v>
      </c>
      <c r="P38" s="15">
        <f t="shared" si="0"/>
        <v>2900000</v>
      </c>
    </row>
    <row r="39" spans="1:16" ht="25.5" x14ac:dyDescent="0.2">
      <c r="A39" s="12" t="s">
        <v>105</v>
      </c>
      <c r="B39" s="12" t="s">
        <v>106</v>
      </c>
      <c r="C39" s="13" t="s">
        <v>102</v>
      </c>
      <c r="D39" s="14" t="s">
        <v>107</v>
      </c>
      <c r="E39" s="15">
        <v>62501.5</v>
      </c>
      <c r="F39" s="16">
        <v>62501.5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62501.5</v>
      </c>
    </row>
    <row r="40" spans="1:16" ht="38.25" x14ac:dyDescent="0.2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10000</v>
      </c>
      <c r="F40" s="16">
        <v>10000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10000</v>
      </c>
    </row>
    <row r="41" spans="1:16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5">
        <v>2252000</v>
      </c>
      <c r="F41" s="16">
        <v>2252000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2252000</v>
      </c>
    </row>
    <row r="42" spans="1:16" x14ac:dyDescent="0.2">
      <c r="A42" s="12" t="s">
        <v>116</v>
      </c>
      <c r="B42" s="12" t="s">
        <v>117</v>
      </c>
      <c r="C42" s="13" t="s">
        <v>28</v>
      </c>
      <c r="D42" s="14" t="s">
        <v>118</v>
      </c>
      <c r="E42" s="15">
        <v>274200</v>
      </c>
      <c r="F42" s="16">
        <v>274200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274200</v>
      </c>
    </row>
    <row r="43" spans="1:16" ht="38.25" x14ac:dyDescent="0.2">
      <c r="A43" s="12" t="s">
        <v>119</v>
      </c>
      <c r="B43" s="12" t="s">
        <v>120</v>
      </c>
      <c r="C43" s="13" t="s">
        <v>28</v>
      </c>
      <c r="D43" s="14" t="s">
        <v>121</v>
      </c>
      <c r="E43" s="15">
        <v>50000</v>
      </c>
      <c r="F43" s="16">
        <v>50000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50000</v>
      </c>
    </row>
    <row r="44" spans="1:16" ht="25.5" x14ac:dyDescent="0.2">
      <c r="A44" s="6" t="s">
        <v>122</v>
      </c>
      <c r="B44" s="7"/>
      <c r="C44" s="8"/>
      <c r="D44" s="9" t="s">
        <v>123</v>
      </c>
      <c r="E44" s="10">
        <v>175360675</v>
      </c>
      <c r="F44" s="11">
        <v>175360675</v>
      </c>
      <c r="G44" s="11">
        <v>113440828</v>
      </c>
      <c r="H44" s="11">
        <v>21190757.699999996</v>
      </c>
      <c r="I44" s="11">
        <v>0</v>
      </c>
      <c r="J44" s="10">
        <v>25636979.049999997</v>
      </c>
      <c r="K44" s="11">
        <v>18374679.050000001</v>
      </c>
      <c r="L44" s="11">
        <v>7262300</v>
      </c>
      <c r="M44" s="11">
        <v>0</v>
      </c>
      <c r="N44" s="11">
        <v>0</v>
      </c>
      <c r="O44" s="11">
        <v>18374679.050000001</v>
      </c>
      <c r="P44" s="10">
        <f t="shared" si="0"/>
        <v>200997654.05000001</v>
      </c>
    </row>
    <row r="45" spans="1:16" ht="25.5" x14ac:dyDescent="0.2">
      <c r="A45" s="6" t="s">
        <v>124</v>
      </c>
      <c r="B45" s="7"/>
      <c r="C45" s="8"/>
      <c r="D45" s="9" t="s">
        <v>123</v>
      </c>
      <c r="E45" s="10">
        <v>175360675</v>
      </c>
      <c r="F45" s="11">
        <v>175360675</v>
      </c>
      <c r="G45" s="11">
        <v>113440828</v>
      </c>
      <c r="H45" s="11">
        <v>21190757.699999996</v>
      </c>
      <c r="I45" s="11">
        <v>0</v>
      </c>
      <c r="J45" s="10">
        <v>25636979.049999997</v>
      </c>
      <c r="K45" s="11">
        <v>18374679.050000001</v>
      </c>
      <c r="L45" s="11">
        <v>7262300</v>
      </c>
      <c r="M45" s="11">
        <v>0</v>
      </c>
      <c r="N45" s="11">
        <v>0</v>
      </c>
      <c r="O45" s="11">
        <v>18374679.050000001</v>
      </c>
      <c r="P45" s="10">
        <f t="shared" si="0"/>
        <v>200997654.05000001</v>
      </c>
    </row>
    <row r="46" spans="1:16" ht="38.25" x14ac:dyDescent="0.2">
      <c r="A46" s="12" t="s">
        <v>125</v>
      </c>
      <c r="B46" s="12" t="s">
        <v>31</v>
      </c>
      <c r="C46" s="13" t="s">
        <v>23</v>
      </c>
      <c r="D46" s="14" t="s">
        <v>126</v>
      </c>
      <c r="E46" s="15">
        <v>743700</v>
      </c>
      <c r="F46" s="16">
        <v>743700</v>
      </c>
      <c r="G46" s="16">
        <v>576500</v>
      </c>
      <c r="H46" s="16">
        <v>26700</v>
      </c>
      <c r="I46" s="16">
        <v>0</v>
      </c>
      <c r="J46" s="15">
        <v>11200</v>
      </c>
      <c r="K46" s="16">
        <v>11200</v>
      </c>
      <c r="L46" s="16">
        <v>0</v>
      </c>
      <c r="M46" s="16">
        <v>0</v>
      </c>
      <c r="N46" s="16">
        <v>0</v>
      </c>
      <c r="O46" s="16">
        <v>11200</v>
      </c>
      <c r="P46" s="15">
        <f t="shared" ref="P46:P77" si="1">E46+J46</f>
        <v>754900</v>
      </c>
    </row>
    <row r="47" spans="1:16" x14ac:dyDescent="0.2">
      <c r="A47" s="12" t="s">
        <v>127</v>
      </c>
      <c r="B47" s="12" t="s">
        <v>129</v>
      </c>
      <c r="C47" s="13" t="s">
        <v>128</v>
      </c>
      <c r="D47" s="14" t="s">
        <v>130</v>
      </c>
      <c r="E47" s="15">
        <v>40962286.580000006</v>
      </c>
      <c r="F47" s="16">
        <v>40962286.580000006</v>
      </c>
      <c r="G47" s="16">
        <v>25712819.34</v>
      </c>
      <c r="H47" s="16">
        <v>4819797.5199999996</v>
      </c>
      <c r="I47" s="16">
        <v>0</v>
      </c>
      <c r="J47" s="15">
        <v>6736250.0199999996</v>
      </c>
      <c r="K47" s="16">
        <v>4658050.0199999996</v>
      </c>
      <c r="L47" s="16">
        <v>2078200</v>
      </c>
      <c r="M47" s="16">
        <v>0</v>
      </c>
      <c r="N47" s="16">
        <v>0</v>
      </c>
      <c r="O47" s="16">
        <v>4658050.0199999996</v>
      </c>
      <c r="P47" s="15">
        <f t="shared" si="1"/>
        <v>47698536.600000009</v>
      </c>
    </row>
    <row r="48" spans="1:16" ht="51" x14ac:dyDescent="0.2">
      <c r="A48" s="12" t="s">
        <v>131</v>
      </c>
      <c r="B48" s="12" t="s">
        <v>133</v>
      </c>
      <c r="C48" s="13" t="s">
        <v>132</v>
      </c>
      <c r="D48" s="14" t="s">
        <v>134</v>
      </c>
      <c r="E48" s="15">
        <v>111280820.42</v>
      </c>
      <c r="F48" s="16">
        <v>111280820.42</v>
      </c>
      <c r="G48" s="16">
        <v>72923008.659999996</v>
      </c>
      <c r="H48" s="16">
        <v>12458160.18</v>
      </c>
      <c r="I48" s="16">
        <v>0</v>
      </c>
      <c r="J48" s="15">
        <v>10451747.029999999</v>
      </c>
      <c r="K48" s="16">
        <v>5709547.0299999993</v>
      </c>
      <c r="L48" s="16">
        <v>4742200</v>
      </c>
      <c r="M48" s="16">
        <v>0</v>
      </c>
      <c r="N48" s="16">
        <v>0</v>
      </c>
      <c r="O48" s="16">
        <v>5709547.0299999993</v>
      </c>
      <c r="P48" s="15">
        <f t="shared" si="1"/>
        <v>121732567.45</v>
      </c>
    </row>
    <row r="49" spans="1:16" ht="38.25" x14ac:dyDescent="0.2">
      <c r="A49" s="12" t="s">
        <v>135</v>
      </c>
      <c r="B49" s="12" t="s">
        <v>70</v>
      </c>
      <c r="C49" s="13" t="s">
        <v>136</v>
      </c>
      <c r="D49" s="14" t="s">
        <v>137</v>
      </c>
      <c r="E49" s="15">
        <v>6265300</v>
      </c>
      <c r="F49" s="16">
        <v>6265300</v>
      </c>
      <c r="G49" s="16">
        <v>3237800</v>
      </c>
      <c r="H49" s="16">
        <v>2033100</v>
      </c>
      <c r="I49" s="16">
        <v>0</v>
      </c>
      <c r="J49" s="15">
        <v>108000</v>
      </c>
      <c r="K49" s="16">
        <v>53800</v>
      </c>
      <c r="L49" s="16">
        <v>54200</v>
      </c>
      <c r="M49" s="16">
        <v>0</v>
      </c>
      <c r="N49" s="16">
        <v>0</v>
      </c>
      <c r="O49" s="16">
        <v>53800</v>
      </c>
      <c r="P49" s="15">
        <f t="shared" si="1"/>
        <v>6373300</v>
      </c>
    </row>
    <row r="50" spans="1:16" ht="25.5" x14ac:dyDescent="0.2">
      <c r="A50" s="12" t="s">
        <v>138</v>
      </c>
      <c r="B50" s="12" t="s">
        <v>140</v>
      </c>
      <c r="C50" s="13" t="s">
        <v>139</v>
      </c>
      <c r="D50" s="14" t="s">
        <v>141</v>
      </c>
      <c r="E50" s="15">
        <v>1686200</v>
      </c>
      <c r="F50" s="16">
        <v>1686200</v>
      </c>
      <c r="G50" s="16">
        <v>804200</v>
      </c>
      <c r="H50" s="16">
        <v>505300</v>
      </c>
      <c r="I50" s="16">
        <v>0</v>
      </c>
      <c r="J50" s="15">
        <v>26661</v>
      </c>
      <c r="K50" s="16">
        <v>26661</v>
      </c>
      <c r="L50" s="16">
        <v>0</v>
      </c>
      <c r="M50" s="16">
        <v>0</v>
      </c>
      <c r="N50" s="16">
        <v>0</v>
      </c>
      <c r="O50" s="16">
        <v>26661</v>
      </c>
      <c r="P50" s="15">
        <f t="shared" si="1"/>
        <v>1712861</v>
      </c>
    </row>
    <row r="51" spans="1:16" ht="25.5" x14ac:dyDescent="0.2">
      <c r="A51" s="12" t="s">
        <v>142</v>
      </c>
      <c r="B51" s="12" t="s">
        <v>143</v>
      </c>
      <c r="C51" s="13" t="s">
        <v>139</v>
      </c>
      <c r="D51" s="14" t="s">
        <v>144</v>
      </c>
      <c r="E51" s="15">
        <v>7882200</v>
      </c>
      <c r="F51" s="16">
        <v>7882200</v>
      </c>
      <c r="G51" s="16">
        <v>5610400</v>
      </c>
      <c r="H51" s="16">
        <v>533800</v>
      </c>
      <c r="I51" s="16">
        <v>0</v>
      </c>
      <c r="J51" s="15">
        <v>228525</v>
      </c>
      <c r="K51" s="16">
        <v>111825</v>
      </c>
      <c r="L51" s="16">
        <v>116700</v>
      </c>
      <c r="M51" s="16">
        <v>0</v>
      </c>
      <c r="N51" s="16">
        <v>0</v>
      </c>
      <c r="O51" s="16">
        <v>111825</v>
      </c>
      <c r="P51" s="15">
        <f t="shared" si="1"/>
        <v>8110725</v>
      </c>
    </row>
    <row r="52" spans="1:16" x14ac:dyDescent="0.2">
      <c r="A52" s="12" t="s">
        <v>145</v>
      </c>
      <c r="B52" s="12" t="s">
        <v>146</v>
      </c>
      <c r="C52" s="13" t="s">
        <v>139</v>
      </c>
      <c r="D52" s="14" t="s">
        <v>147</v>
      </c>
      <c r="E52" s="15">
        <v>50700</v>
      </c>
      <c r="F52" s="16">
        <v>50700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50700</v>
      </c>
    </row>
    <row r="53" spans="1:16" ht="25.5" x14ac:dyDescent="0.2">
      <c r="A53" s="12" t="s">
        <v>148</v>
      </c>
      <c r="B53" s="12" t="s">
        <v>149</v>
      </c>
      <c r="C53" s="13" t="s">
        <v>139</v>
      </c>
      <c r="D53" s="14" t="s">
        <v>150</v>
      </c>
      <c r="E53" s="15">
        <v>1143905</v>
      </c>
      <c r="F53" s="16">
        <v>1143905</v>
      </c>
      <c r="G53" s="16">
        <v>934700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1143905</v>
      </c>
    </row>
    <row r="54" spans="1:16" ht="63.75" x14ac:dyDescent="0.2">
      <c r="A54" s="12" t="s">
        <v>151</v>
      </c>
      <c r="B54" s="12" t="s">
        <v>152</v>
      </c>
      <c r="C54" s="13" t="s">
        <v>50</v>
      </c>
      <c r="D54" s="14" t="s">
        <v>153</v>
      </c>
      <c r="E54" s="15">
        <v>0</v>
      </c>
      <c r="F54" s="16">
        <v>0</v>
      </c>
      <c r="G54" s="16">
        <v>0</v>
      </c>
      <c r="H54" s="16">
        <v>0</v>
      </c>
      <c r="I54" s="16">
        <v>0</v>
      </c>
      <c r="J54" s="15">
        <v>270000</v>
      </c>
      <c r="K54" s="16">
        <v>0</v>
      </c>
      <c r="L54" s="16">
        <v>270000</v>
      </c>
      <c r="M54" s="16">
        <v>0</v>
      </c>
      <c r="N54" s="16">
        <v>0</v>
      </c>
      <c r="O54" s="16">
        <v>0</v>
      </c>
      <c r="P54" s="15">
        <f t="shared" si="1"/>
        <v>270000</v>
      </c>
    </row>
    <row r="55" spans="1:16" ht="38.25" x14ac:dyDescent="0.2">
      <c r="A55" s="12" t="s">
        <v>154</v>
      </c>
      <c r="B55" s="12" t="s">
        <v>155</v>
      </c>
      <c r="C55" s="13" t="s">
        <v>74</v>
      </c>
      <c r="D55" s="14" t="s">
        <v>156</v>
      </c>
      <c r="E55" s="15">
        <v>5370300</v>
      </c>
      <c r="F55" s="16">
        <v>5370300</v>
      </c>
      <c r="G55" s="16">
        <v>3641400</v>
      </c>
      <c r="H55" s="16">
        <v>813900</v>
      </c>
      <c r="I55" s="16">
        <v>0</v>
      </c>
      <c r="J55" s="15">
        <v>899246</v>
      </c>
      <c r="K55" s="16">
        <v>898246</v>
      </c>
      <c r="L55" s="16">
        <v>1000</v>
      </c>
      <c r="M55" s="16">
        <v>0</v>
      </c>
      <c r="N55" s="16">
        <v>0</v>
      </c>
      <c r="O55" s="16">
        <v>898246</v>
      </c>
      <c r="P55" s="15">
        <f t="shared" si="1"/>
        <v>6269546</v>
      </c>
    </row>
    <row r="56" spans="1:16" x14ac:dyDescent="0.2">
      <c r="A56" s="12" t="s">
        <v>157</v>
      </c>
      <c r="B56" s="12" t="s">
        <v>158</v>
      </c>
      <c r="C56" s="13" t="s">
        <v>95</v>
      </c>
      <c r="D56" s="14" t="s">
        <v>159</v>
      </c>
      <c r="E56" s="15">
        <v>0</v>
      </c>
      <c r="F56" s="16">
        <v>0</v>
      </c>
      <c r="G56" s="16">
        <v>0</v>
      </c>
      <c r="H56" s="16">
        <v>0</v>
      </c>
      <c r="I56" s="16">
        <v>0</v>
      </c>
      <c r="J56" s="15">
        <v>850000</v>
      </c>
      <c r="K56" s="16">
        <v>850000</v>
      </c>
      <c r="L56" s="16">
        <v>0</v>
      </c>
      <c r="M56" s="16">
        <v>0</v>
      </c>
      <c r="N56" s="16">
        <v>0</v>
      </c>
      <c r="O56" s="16">
        <v>850000</v>
      </c>
      <c r="P56" s="15">
        <f t="shared" si="1"/>
        <v>850000</v>
      </c>
    </row>
    <row r="57" spans="1:16" x14ac:dyDescent="0.2">
      <c r="A57" s="12" t="s">
        <v>160</v>
      </c>
      <c r="B57" s="12" t="s">
        <v>162</v>
      </c>
      <c r="C57" s="13" t="s">
        <v>161</v>
      </c>
      <c r="D57" s="14" t="s">
        <v>163</v>
      </c>
      <c r="E57" s="15">
        <v>150000</v>
      </c>
      <c r="F57" s="16">
        <v>150000</v>
      </c>
      <c r="G57" s="16">
        <v>0</v>
      </c>
      <c r="H57" s="16">
        <v>0</v>
      </c>
      <c r="I57" s="16">
        <v>0</v>
      </c>
      <c r="J57" s="15">
        <v>6055350</v>
      </c>
      <c r="K57" s="16">
        <v>6055350</v>
      </c>
      <c r="L57" s="16">
        <v>0</v>
      </c>
      <c r="M57" s="16">
        <v>0</v>
      </c>
      <c r="N57" s="16">
        <v>0</v>
      </c>
      <c r="O57" s="16">
        <v>6055350</v>
      </c>
      <c r="P57" s="15">
        <f t="shared" si="1"/>
        <v>6205350</v>
      </c>
    </row>
    <row r="58" spans="1:16" ht="38.25" x14ac:dyDescent="0.2">
      <c r="A58" s="6" t="s">
        <v>164</v>
      </c>
      <c r="B58" s="7"/>
      <c r="C58" s="8"/>
      <c r="D58" s="9" t="s">
        <v>165</v>
      </c>
      <c r="E58" s="10">
        <v>15505872</v>
      </c>
      <c r="F58" s="11">
        <v>15505872</v>
      </c>
      <c r="G58" s="11">
        <v>8789400</v>
      </c>
      <c r="H58" s="11">
        <v>457300</v>
      </c>
      <c r="I58" s="11">
        <v>0</v>
      </c>
      <c r="J58" s="10">
        <v>60000</v>
      </c>
      <c r="K58" s="11">
        <v>0</v>
      </c>
      <c r="L58" s="11">
        <v>60000</v>
      </c>
      <c r="M58" s="11">
        <v>42000</v>
      </c>
      <c r="N58" s="11">
        <v>0</v>
      </c>
      <c r="O58" s="11">
        <v>0</v>
      </c>
      <c r="P58" s="10">
        <f t="shared" si="1"/>
        <v>15565872</v>
      </c>
    </row>
    <row r="59" spans="1:16" ht="38.25" x14ac:dyDescent="0.2">
      <c r="A59" s="6" t="s">
        <v>166</v>
      </c>
      <c r="B59" s="7"/>
      <c r="C59" s="8"/>
      <c r="D59" s="9" t="s">
        <v>165</v>
      </c>
      <c r="E59" s="10">
        <v>15505872</v>
      </c>
      <c r="F59" s="11">
        <v>15505872</v>
      </c>
      <c r="G59" s="11">
        <v>8789400</v>
      </c>
      <c r="H59" s="11">
        <v>457300</v>
      </c>
      <c r="I59" s="11">
        <v>0</v>
      </c>
      <c r="J59" s="10">
        <v>60000</v>
      </c>
      <c r="K59" s="11">
        <v>0</v>
      </c>
      <c r="L59" s="11">
        <v>60000</v>
      </c>
      <c r="M59" s="11">
        <v>42000</v>
      </c>
      <c r="N59" s="11">
        <v>0</v>
      </c>
      <c r="O59" s="11">
        <v>0</v>
      </c>
      <c r="P59" s="10">
        <f t="shared" si="1"/>
        <v>15565872</v>
      </c>
    </row>
    <row r="60" spans="1:16" ht="38.25" x14ac:dyDescent="0.2">
      <c r="A60" s="12" t="s">
        <v>167</v>
      </c>
      <c r="B60" s="12" t="s">
        <v>31</v>
      </c>
      <c r="C60" s="13" t="s">
        <v>23</v>
      </c>
      <c r="D60" s="14" t="s">
        <v>126</v>
      </c>
      <c r="E60" s="15">
        <v>7719200</v>
      </c>
      <c r="F60" s="16">
        <v>7719200</v>
      </c>
      <c r="G60" s="16">
        <v>5751300</v>
      </c>
      <c r="H60" s="16">
        <v>373400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7719200</v>
      </c>
    </row>
    <row r="61" spans="1:16" ht="25.5" x14ac:dyDescent="0.2">
      <c r="A61" s="12" t="s">
        <v>168</v>
      </c>
      <c r="B61" s="12" t="s">
        <v>169</v>
      </c>
      <c r="C61" s="13" t="s">
        <v>66</v>
      </c>
      <c r="D61" s="14" t="s">
        <v>170</v>
      </c>
      <c r="E61" s="15">
        <v>51800</v>
      </c>
      <c r="F61" s="16">
        <v>51800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51800</v>
      </c>
    </row>
    <row r="62" spans="1:16" ht="25.5" x14ac:dyDescent="0.2">
      <c r="A62" s="12" t="s">
        <v>171</v>
      </c>
      <c r="B62" s="12" t="s">
        <v>173</v>
      </c>
      <c r="C62" s="13" t="s">
        <v>172</v>
      </c>
      <c r="D62" s="14" t="s">
        <v>174</v>
      </c>
      <c r="E62" s="15">
        <v>50900</v>
      </c>
      <c r="F62" s="16">
        <v>50900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50900</v>
      </c>
    </row>
    <row r="63" spans="1:16" ht="38.25" x14ac:dyDescent="0.2">
      <c r="A63" s="12" t="s">
        <v>175</v>
      </c>
      <c r="B63" s="12" t="s">
        <v>176</v>
      </c>
      <c r="C63" s="13" t="s">
        <v>172</v>
      </c>
      <c r="D63" s="14" t="s">
        <v>177</v>
      </c>
      <c r="E63" s="15">
        <v>2713300</v>
      </c>
      <c r="F63" s="16">
        <v>2713300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2713300</v>
      </c>
    </row>
    <row r="64" spans="1:16" ht="38.25" x14ac:dyDescent="0.2">
      <c r="A64" s="12" t="s">
        <v>178</v>
      </c>
      <c r="B64" s="12" t="s">
        <v>179</v>
      </c>
      <c r="C64" s="13" t="s">
        <v>172</v>
      </c>
      <c r="D64" s="14" t="s">
        <v>180</v>
      </c>
      <c r="E64" s="15">
        <v>286000</v>
      </c>
      <c r="F64" s="16">
        <v>286000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286000</v>
      </c>
    </row>
    <row r="65" spans="1:16" ht="38.25" x14ac:dyDescent="0.2">
      <c r="A65" s="12" t="s">
        <v>181</v>
      </c>
      <c r="B65" s="12" t="s">
        <v>182</v>
      </c>
      <c r="C65" s="13" t="s">
        <v>172</v>
      </c>
      <c r="D65" s="14" t="s">
        <v>183</v>
      </c>
      <c r="E65" s="15">
        <v>26372</v>
      </c>
      <c r="F65" s="16">
        <v>26372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26372</v>
      </c>
    </row>
    <row r="66" spans="1:16" ht="51" x14ac:dyDescent="0.2">
      <c r="A66" s="12" t="s">
        <v>184</v>
      </c>
      <c r="B66" s="12" t="s">
        <v>185</v>
      </c>
      <c r="C66" s="13" t="s">
        <v>133</v>
      </c>
      <c r="D66" s="14" t="s">
        <v>186</v>
      </c>
      <c r="E66" s="15">
        <v>4041300</v>
      </c>
      <c r="F66" s="16">
        <v>4041300</v>
      </c>
      <c r="G66" s="16">
        <v>3023900</v>
      </c>
      <c r="H66" s="16">
        <v>83900</v>
      </c>
      <c r="I66" s="16">
        <v>0</v>
      </c>
      <c r="J66" s="15">
        <v>60000</v>
      </c>
      <c r="K66" s="16">
        <v>0</v>
      </c>
      <c r="L66" s="16">
        <v>60000</v>
      </c>
      <c r="M66" s="16">
        <v>42000</v>
      </c>
      <c r="N66" s="16">
        <v>0</v>
      </c>
      <c r="O66" s="16">
        <v>0</v>
      </c>
      <c r="P66" s="15">
        <f t="shared" si="1"/>
        <v>4101300</v>
      </c>
    </row>
    <row r="67" spans="1:16" ht="76.5" x14ac:dyDescent="0.2">
      <c r="A67" s="12" t="s">
        <v>187</v>
      </c>
      <c r="B67" s="12" t="s">
        <v>188</v>
      </c>
      <c r="C67" s="13" t="s">
        <v>129</v>
      </c>
      <c r="D67" s="14" t="s">
        <v>189</v>
      </c>
      <c r="E67" s="15">
        <v>132500</v>
      </c>
      <c r="F67" s="16">
        <v>132500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132500</v>
      </c>
    </row>
    <row r="68" spans="1:16" x14ac:dyDescent="0.2">
      <c r="A68" s="12" t="s">
        <v>190</v>
      </c>
      <c r="B68" s="12" t="s">
        <v>192</v>
      </c>
      <c r="C68" s="13" t="s">
        <v>191</v>
      </c>
      <c r="D68" s="14" t="s">
        <v>193</v>
      </c>
      <c r="E68" s="15">
        <v>17200</v>
      </c>
      <c r="F68" s="16">
        <v>17200</v>
      </c>
      <c r="G68" s="16">
        <v>14200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17200</v>
      </c>
    </row>
    <row r="69" spans="1:16" ht="25.5" x14ac:dyDescent="0.2">
      <c r="A69" s="12" t="s">
        <v>194</v>
      </c>
      <c r="B69" s="12" t="s">
        <v>71</v>
      </c>
      <c r="C69" s="13" t="s">
        <v>70</v>
      </c>
      <c r="D69" s="14" t="s">
        <v>72</v>
      </c>
      <c r="E69" s="15">
        <v>467300</v>
      </c>
      <c r="F69" s="16">
        <v>467300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467300</v>
      </c>
    </row>
    <row r="70" spans="1:16" ht="25.5" x14ac:dyDescent="0.2">
      <c r="A70" s="6" t="s">
        <v>195</v>
      </c>
      <c r="B70" s="7"/>
      <c r="C70" s="8"/>
      <c r="D70" s="9" t="s">
        <v>196</v>
      </c>
      <c r="E70" s="10">
        <v>10930255.300000001</v>
      </c>
      <c r="F70" s="11">
        <v>10930255.300000001</v>
      </c>
      <c r="G70" s="11">
        <v>7356391.75</v>
      </c>
      <c r="H70" s="11">
        <v>1019300</v>
      </c>
      <c r="I70" s="11">
        <v>0</v>
      </c>
      <c r="J70" s="10">
        <v>553144.69999999995</v>
      </c>
      <c r="K70" s="11">
        <v>258344.7</v>
      </c>
      <c r="L70" s="11">
        <v>265800</v>
      </c>
      <c r="M70" s="11">
        <v>170000</v>
      </c>
      <c r="N70" s="11">
        <v>0</v>
      </c>
      <c r="O70" s="11">
        <v>287344.7</v>
      </c>
      <c r="P70" s="10">
        <f t="shared" si="1"/>
        <v>11483400</v>
      </c>
    </row>
    <row r="71" spans="1:16" ht="25.5" x14ac:dyDescent="0.2">
      <c r="A71" s="6" t="s">
        <v>197</v>
      </c>
      <c r="B71" s="7"/>
      <c r="C71" s="8"/>
      <c r="D71" s="9" t="s">
        <v>196</v>
      </c>
      <c r="E71" s="10">
        <v>10930255.300000001</v>
      </c>
      <c r="F71" s="11">
        <v>10930255.300000001</v>
      </c>
      <c r="G71" s="11">
        <v>7356391.75</v>
      </c>
      <c r="H71" s="11">
        <v>1019300</v>
      </c>
      <c r="I71" s="11">
        <v>0</v>
      </c>
      <c r="J71" s="10">
        <v>553144.69999999995</v>
      </c>
      <c r="K71" s="11">
        <v>258344.7</v>
      </c>
      <c r="L71" s="11">
        <v>265800</v>
      </c>
      <c r="M71" s="11">
        <v>170000</v>
      </c>
      <c r="N71" s="11">
        <v>0</v>
      </c>
      <c r="O71" s="11">
        <v>287344.7</v>
      </c>
      <c r="P71" s="10">
        <f t="shared" si="1"/>
        <v>11483400</v>
      </c>
    </row>
    <row r="72" spans="1:16" ht="38.25" x14ac:dyDescent="0.2">
      <c r="A72" s="12" t="s">
        <v>198</v>
      </c>
      <c r="B72" s="12" t="s">
        <v>31</v>
      </c>
      <c r="C72" s="13" t="s">
        <v>23</v>
      </c>
      <c r="D72" s="14" t="s">
        <v>126</v>
      </c>
      <c r="E72" s="15">
        <v>529100</v>
      </c>
      <c r="F72" s="16">
        <v>529100</v>
      </c>
      <c r="G72" s="16">
        <v>397800</v>
      </c>
      <c r="H72" s="16">
        <v>0</v>
      </c>
      <c r="I72" s="16">
        <v>0</v>
      </c>
      <c r="J72" s="15">
        <v>46000</v>
      </c>
      <c r="K72" s="16">
        <v>46000</v>
      </c>
      <c r="L72" s="16">
        <v>0</v>
      </c>
      <c r="M72" s="16">
        <v>0</v>
      </c>
      <c r="N72" s="16">
        <v>0</v>
      </c>
      <c r="O72" s="16">
        <v>46000</v>
      </c>
      <c r="P72" s="15">
        <f t="shared" si="1"/>
        <v>575100</v>
      </c>
    </row>
    <row r="73" spans="1:16" ht="25.5" x14ac:dyDescent="0.2">
      <c r="A73" s="12" t="s">
        <v>199</v>
      </c>
      <c r="B73" s="12" t="s">
        <v>200</v>
      </c>
      <c r="C73" s="13" t="s">
        <v>136</v>
      </c>
      <c r="D73" s="14" t="s">
        <v>201</v>
      </c>
      <c r="E73" s="15">
        <v>5933200</v>
      </c>
      <c r="F73" s="16">
        <v>5933200</v>
      </c>
      <c r="G73" s="16">
        <v>4367600</v>
      </c>
      <c r="H73" s="16">
        <v>508000</v>
      </c>
      <c r="I73" s="16">
        <v>0</v>
      </c>
      <c r="J73" s="15">
        <v>290000</v>
      </c>
      <c r="K73" s="16">
        <v>0</v>
      </c>
      <c r="L73" s="16">
        <v>263400</v>
      </c>
      <c r="M73" s="16">
        <v>170000</v>
      </c>
      <c r="N73" s="16">
        <v>0</v>
      </c>
      <c r="O73" s="16">
        <v>26600</v>
      </c>
      <c r="P73" s="15">
        <f t="shared" si="1"/>
        <v>6223200</v>
      </c>
    </row>
    <row r="74" spans="1:16" x14ac:dyDescent="0.2">
      <c r="A74" s="12" t="s">
        <v>202</v>
      </c>
      <c r="B74" s="12" t="s">
        <v>204</v>
      </c>
      <c r="C74" s="13" t="s">
        <v>203</v>
      </c>
      <c r="D74" s="14" t="s">
        <v>205</v>
      </c>
      <c r="E74" s="15">
        <v>1790400</v>
      </c>
      <c r="F74" s="16">
        <v>1790400</v>
      </c>
      <c r="G74" s="16">
        <v>1138000</v>
      </c>
      <c r="H74" s="16">
        <v>304500</v>
      </c>
      <c r="I74" s="16">
        <v>0</v>
      </c>
      <c r="J74" s="15">
        <v>92344.7</v>
      </c>
      <c r="K74" s="16">
        <v>92344.7</v>
      </c>
      <c r="L74" s="16">
        <v>0</v>
      </c>
      <c r="M74" s="16">
        <v>0</v>
      </c>
      <c r="N74" s="16">
        <v>0</v>
      </c>
      <c r="O74" s="16">
        <v>92344.7</v>
      </c>
      <c r="P74" s="15">
        <f t="shared" si="1"/>
        <v>1882744.7</v>
      </c>
    </row>
    <row r="75" spans="1:16" x14ac:dyDescent="0.2">
      <c r="A75" s="12" t="s">
        <v>206</v>
      </c>
      <c r="B75" s="12" t="s">
        <v>207</v>
      </c>
      <c r="C75" s="13" t="s">
        <v>203</v>
      </c>
      <c r="D75" s="14" t="s">
        <v>208</v>
      </c>
      <c r="E75" s="15">
        <v>454700</v>
      </c>
      <c r="F75" s="16">
        <v>454700</v>
      </c>
      <c r="G75" s="16">
        <v>242000</v>
      </c>
      <c r="H75" s="16">
        <v>75300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454700</v>
      </c>
    </row>
    <row r="76" spans="1:16" ht="38.25" x14ac:dyDescent="0.2">
      <c r="A76" s="12" t="s">
        <v>209</v>
      </c>
      <c r="B76" s="12" t="s">
        <v>211</v>
      </c>
      <c r="C76" s="13" t="s">
        <v>210</v>
      </c>
      <c r="D76" s="14" t="s">
        <v>212</v>
      </c>
      <c r="E76" s="15">
        <v>1048700</v>
      </c>
      <c r="F76" s="16">
        <v>1048700</v>
      </c>
      <c r="G76" s="16">
        <v>730000</v>
      </c>
      <c r="H76" s="16">
        <v>83400</v>
      </c>
      <c r="I76" s="16">
        <v>0</v>
      </c>
      <c r="J76" s="15">
        <v>82800</v>
      </c>
      <c r="K76" s="16">
        <v>78000</v>
      </c>
      <c r="L76" s="16">
        <v>2400</v>
      </c>
      <c r="M76" s="16">
        <v>0</v>
      </c>
      <c r="N76" s="16">
        <v>0</v>
      </c>
      <c r="O76" s="16">
        <v>80400</v>
      </c>
      <c r="P76" s="15">
        <f t="shared" si="1"/>
        <v>1131500</v>
      </c>
    </row>
    <row r="77" spans="1:16" ht="25.5" x14ac:dyDescent="0.2">
      <c r="A77" s="12" t="s">
        <v>213</v>
      </c>
      <c r="B77" s="12" t="s">
        <v>215</v>
      </c>
      <c r="C77" s="13" t="s">
        <v>214</v>
      </c>
      <c r="D77" s="14" t="s">
        <v>216</v>
      </c>
      <c r="E77" s="15">
        <v>674155.3</v>
      </c>
      <c r="F77" s="16">
        <v>674155.3</v>
      </c>
      <c r="G77" s="16">
        <v>474061.75</v>
      </c>
      <c r="H77" s="16">
        <v>48100</v>
      </c>
      <c r="I77" s="16">
        <v>0</v>
      </c>
      <c r="J77" s="15">
        <v>42000</v>
      </c>
      <c r="K77" s="16">
        <v>42000</v>
      </c>
      <c r="L77" s="16">
        <v>0</v>
      </c>
      <c r="M77" s="16">
        <v>0</v>
      </c>
      <c r="N77" s="16">
        <v>0</v>
      </c>
      <c r="O77" s="16">
        <v>42000</v>
      </c>
      <c r="P77" s="15">
        <f t="shared" si="1"/>
        <v>716155.3</v>
      </c>
    </row>
    <row r="78" spans="1:16" x14ac:dyDescent="0.2">
      <c r="A78" s="12" t="s">
        <v>217</v>
      </c>
      <c r="B78" s="12" t="s">
        <v>218</v>
      </c>
      <c r="C78" s="13" t="s">
        <v>214</v>
      </c>
      <c r="D78" s="14" t="s">
        <v>219</v>
      </c>
      <c r="E78" s="15">
        <v>500000</v>
      </c>
      <c r="F78" s="16">
        <v>500000</v>
      </c>
      <c r="G78" s="16">
        <v>6930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ref="P78:P96" si="2">E78+J78</f>
        <v>500000</v>
      </c>
    </row>
    <row r="79" spans="1:16" ht="38.25" x14ac:dyDescent="0.2">
      <c r="A79" s="6" t="s">
        <v>220</v>
      </c>
      <c r="B79" s="7"/>
      <c r="C79" s="8"/>
      <c r="D79" s="9" t="s">
        <v>221</v>
      </c>
      <c r="E79" s="10">
        <v>38579131.182999998</v>
      </c>
      <c r="F79" s="11">
        <v>8935499.4030000009</v>
      </c>
      <c r="G79" s="11">
        <v>1862500</v>
      </c>
      <c r="H79" s="11">
        <v>39600</v>
      </c>
      <c r="I79" s="11">
        <v>29643631.780000001</v>
      </c>
      <c r="J79" s="10">
        <v>38292698.460000001</v>
      </c>
      <c r="K79" s="11">
        <v>37193618.640000001</v>
      </c>
      <c r="L79" s="11">
        <v>883200</v>
      </c>
      <c r="M79" s="11">
        <v>0</v>
      </c>
      <c r="N79" s="11">
        <v>0</v>
      </c>
      <c r="O79" s="11">
        <v>37409498.460000001</v>
      </c>
      <c r="P79" s="10">
        <f t="shared" si="2"/>
        <v>76871829.643000007</v>
      </c>
    </row>
    <row r="80" spans="1:16" ht="38.25" x14ac:dyDescent="0.2">
      <c r="A80" s="6" t="s">
        <v>222</v>
      </c>
      <c r="B80" s="7"/>
      <c r="C80" s="8"/>
      <c r="D80" s="9" t="s">
        <v>221</v>
      </c>
      <c r="E80" s="10">
        <v>38579131.182999998</v>
      </c>
      <c r="F80" s="11">
        <v>8935499.4030000009</v>
      </c>
      <c r="G80" s="11">
        <v>1862500</v>
      </c>
      <c r="H80" s="11">
        <v>39600</v>
      </c>
      <c r="I80" s="11">
        <v>29643631.780000001</v>
      </c>
      <c r="J80" s="10">
        <v>38292698.460000001</v>
      </c>
      <c r="K80" s="11">
        <v>37193618.640000001</v>
      </c>
      <c r="L80" s="11">
        <v>883200</v>
      </c>
      <c r="M80" s="11">
        <v>0</v>
      </c>
      <c r="N80" s="11">
        <v>0</v>
      </c>
      <c r="O80" s="11">
        <v>37409498.460000001</v>
      </c>
      <c r="P80" s="10">
        <f t="shared" si="2"/>
        <v>76871829.643000007</v>
      </c>
    </row>
    <row r="81" spans="1:16" ht="38.25" x14ac:dyDescent="0.2">
      <c r="A81" s="12" t="s">
        <v>223</v>
      </c>
      <c r="B81" s="12" t="s">
        <v>31</v>
      </c>
      <c r="C81" s="13" t="s">
        <v>23</v>
      </c>
      <c r="D81" s="14" t="s">
        <v>126</v>
      </c>
      <c r="E81" s="15">
        <v>2474866.34</v>
      </c>
      <c r="F81" s="16">
        <v>2474866.34</v>
      </c>
      <c r="G81" s="16">
        <v>1862500</v>
      </c>
      <c r="H81" s="16">
        <v>39600</v>
      </c>
      <c r="I81" s="16">
        <v>0</v>
      </c>
      <c r="J81" s="15">
        <v>18061.02</v>
      </c>
      <c r="K81" s="16">
        <v>18061.02</v>
      </c>
      <c r="L81" s="16">
        <v>0</v>
      </c>
      <c r="M81" s="16">
        <v>0</v>
      </c>
      <c r="N81" s="16">
        <v>0</v>
      </c>
      <c r="O81" s="16">
        <v>18061.02</v>
      </c>
      <c r="P81" s="15">
        <f t="shared" si="2"/>
        <v>2492927.36</v>
      </c>
    </row>
    <row r="82" spans="1:16" ht="25.5" x14ac:dyDescent="0.2">
      <c r="A82" s="12" t="s">
        <v>224</v>
      </c>
      <c r="B82" s="12" t="s">
        <v>71</v>
      </c>
      <c r="C82" s="13" t="s">
        <v>70</v>
      </c>
      <c r="D82" s="14" t="s">
        <v>72</v>
      </c>
      <c r="E82" s="15">
        <v>35000.002999999997</v>
      </c>
      <c r="F82" s="16">
        <v>35000.002999999997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35000.002999999997</v>
      </c>
    </row>
    <row r="83" spans="1:16" ht="25.5" x14ac:dyDescent="0.2">
      <c r="A83" s="12" t="s">
        <v>225</v>
      </c>
      <c r="B83" s="12" t="s">
        <v>226</v>
      </c>
      <c r="C83" s="13" t="s">
        <v>87</v>
      </c>
      <c r="D83" s="14" t="s">
        <v>227</v>
      </c>
      <c r="E83" s="15">
        <v>1494947.0299999996</v>
      </c>
      <c r="F83" s="16">
        <v>1494947.0299999996</v>
      </c>
      <c r="G83" s="16">
        <v>0</v>
      </c>
      <c r="H83" s="16">
        <v>0</v>
      </c>
      <c r="I83" s="16">
        <v>0</v>
      </c>
      <c r="J83" s="15">
        <v>15371269.209999999</v>
      </c>
      <c r="K83" s="16">
        <v>15371269.209999999</v>
      </c>
      <c r="L83" s="16">
        <v>0</v>
      </c>
      <c r="M83" s="16">
        <v>0</v>
      </c>
      <c r="N83" s="16">
        <v>0</v>
      </c>
      <c r="O83" s="16">
        <v>15371269.209999999</v>
      </c>
      <c r="P83" s="15">
        <f t="shared" si="2"/>
        <v>16866216.239999998</v>
      </c>
    </row>
    <row r="84" spans="1:16" ht="25.5" x14ac:dyDescent="0.2">
      <c r="A84" s="12" t="s">
        <v>228</v>
      </c>
      <c r="B84" s="12" t="s">
        <v>230</v>
      </c>
      <c r="C84" s="13" t="s">
        <v>229</v>
      </c>
      <c r="D84" s="14" t="s">
        <v>231</v>
      </c>
      <c r="E84" s="15">
        <v>1000000</v>
      </c>
      <c r="F84" s="16">
        <v>0</v>
      </c>
      <c r="G84" s="16">
        <v>0</v>
      </c>
      <c r="H84" s="16">
        <v>0</v>
      </c>
      <c r="I84" s="16">
        <v>1000000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1000000</v>
      </c>
    </row>
    <row r="85" spans="1:16" ht="51" x14ac:dyDescent="0.2">
      <c r="A85" s="12" t="s">
        <v>232</v>
      </c>
      <c r="B85" s="12" t="s">
        <v>233</v>
      </c>
      <c r="C85" s="13" t="s">
        <v>229</v>
      </c>
      <c r="D85" s="14" t="s">
        <v>234</v>
      </c>
      <c r="E85" s="15">
        <v>6503131.7800000003</v>
      </c>
      <c r="F85" s="16">
        <v>0</v>
      </c>
      <c r="G85" s="16">
        <v>0</v>
      </c>
      <c r="H85" s="16">
        <v>0</v>
      </c>
      <c r="I85" s="16">
        <v>6503131.7800000003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6503131.7800000003</v>
      </c>
    </row>
    <row r="86" spans="1:16" x14ac:dyDescent="0.2">
      <c r="A86" s="12" t="s">
        <v>235</v>
      </c>
      <c r="B86" s="12" t="s">
        <v>236</v>
      </c>
      <c r="C86" s="13" t="s">
        <v>229</v>
      </c>
      <c r="D86" s="14" t="s">
        <v>237</v>
      </c>
      <c r="E86" s="15">
        <v>24164179.139999997</v>
      </c>
      <c r="F86" s="16">
        <v>2023679.1400000001</v>
      </c>
      <c r="G86" s="16">
        <v>0</v>
      </c>
      <c r="H86" s="16">
        <v>0</v>
      </c>
      <c r="I86" s="16">
        <v>22140500</v>
      </c>
      <c r="J86" s="15">
        <v>9880238.25</v>
      </c>
      <c r="K86" s="16">
        <v>9880238.25</v>
      </c>
      <c r="L86" s="16">
        <v>0</v>
      </c>
      <c r="M86" s="16">
        <v>0</v>
      </c>
      <c r="N86" s="16">
        <v>0</v>
      </c>
      <c r="O86" s="16">
        <v>9880238.25</v>
      </c>
      <c r="P86" s="15">
        <f t="shared" si="2"/>
        <v>34044417.390000001</v>
      </c>
    </row>
    <row r="87" spans="1:16" ht="25.5" x14ac:dyDescent="0.2">
      <c r="A87" s="12" t="s">
        <v>238</v>
      </c>
      <c r="B87" s="12" t="s">
        <v>239</v>
      </c>
      <c r="C87" s="13" t="s">
        <v>95</v>
      </c>
      <c r="D87" s="14" t="s">
        <v>240</v>
      </c>
      <c r="E87" s="15">
        <v>0</v>
      </c>
      <c r="F87" s="16">
        <v>0</v>
      </c>
      <c r="G87" s="16">
        <v>0</v>
      </c>
      <c r="H87" s="16">
        <v>0</v>
      </c>
      <c r="I87" s="16">
        <v>0</v>
      </c>
      <c r="J87" s="15">
        <v>2097197.66</v>
      </c>
      <c r="K87" s="16">
        <v>2097197.66</v>
      </c>
      <c r="L87" s="16">
        <v>0</v>
      </c>
      <c r="M87" s="16">
        <v>0</v>
      </c>
      <c r="N87" s="16">
        <v>0</v>
      </c>
      <c r="O87" s="16">
        <v>2097197.66</v>
      </c>
      <c r="P87" s="15">
        <f t="shared" si="2"/>
        <v>2097197.66</v>
      </c>
    </row>
    <row r="88" spans="1:16" ht="38.25" x14ac:dyDescent="0.2">
      <c r="A88" s="12" t="s">
        <v>241</v>
      </c>
      <c r="B88" s="12" t="s">
        <v>243</v>
      </c>
      <c r="C88" s="13" t="s">
        <v>242</v>
      </c>
      <c r="D88" s="14" t="s">
        <v>244</v>
      </c>
      <c r="E88" s="15">
        <v>2757006.89</v>
      </c>
      <c r="F88" s="16">
        <v>2757006.89</v>
      </c>
      <c r="G88" s="16">
        <v>0</v>
      </c>
      <c r="H88" s="16">
        <v>0</v>
      </c>
      <c r="I88" s="16">
        <v>0</v>
      </c>
      <c r="J88" s="15">
        <v>582202.5</v>
      </c>
      <c r="K88" s="16">
        <v>582202.5</v>
      </c>
      <c r="L88" s="16">
        <v>0</v>
      </c>
      <c r="M88" s="16">
        <v>0</v>
      </c>
      <c r="N88" s="16">
        <v>0</v>
      </c>
      <c r="O88" s="16">
        <v>582202.5</v>
      </c>
      <c r="P88" s="15">
        <f t="shared" si="2"/>
        <v>3339209.39</v>
      </c>
    </row>
    <row r="89" spans="1:16" x14ac:dyDescent="0.2">
      <c r="A89" s="12" t="s">
        <v>245</v>
      </c>
      <c r="B89" s="12" t="s">
        <v>162</v>
      </c>
      <c r="C89" s="13" t="s">
        <v>161</v>
      </c>
      <c r="D89" s="14" t="s">
        <v>163</v>
      </c>
      <c r="E89" s="15">
        <v>150000</v>
      </c>
      <c r="F89" s="16">
        <v>150000</v>
      </c>
      <c r="G89" s="16">
        <v>0</v>
      </c>
      <c r="H89" s="16">
        <v>0</v>
      </c>
      <c r="I89" s="16">
        <v>0</v>
      </c>
      <c r="J89" s="15">
        <v>9244650</v>
      </c>
      <c r="K89" s="16">
        <v>9244650</v>
      </c>
      <c r="L89" s="16">
        <v>0</v>
      </c>
      <c r="M89" s="16">
        <v>0</v>
      </c>
      <c r="N89" s="16">
        <v>0</v>
      </c>
      <c r="O89" s="16">
        <v>9244650</v>
      </c>
      <c r="P89" s="15">
        <f t="shared" si="2"/>
        <v>9394650</v>
      </c>
    </row>
    <row r="90" spans="1:16" ht="25.5" x14ac:dyDescent="0.2">
      <c r="A90" s="12" t="s">
        <v>246</v>
      </c>
      <c r="B90" s="12" t="s">
        <v>248</v>
      </c>
      <c r="C90" s="13" t="s">
        <v>247</v>
      </c>
      <c r="D90" s="14" t="s">
        <v>249</v>
      </c>
      <c r="E90" s="15">
        <v>0</v>
      </c>
      <c r="F90" s="16">
        <v>0</v>
      </c>
      <c r="G90" s="16">
        <v>0</v>
      </c>
      <c r="H90" s="16">
        <v>0</v>
      </c>
      <c r="I90" s="16">
        <v>0</v>
      </c>
      <c r="J90" s="15">
        <v>1099079.82</v>
      </c>
      <c r="K90" s="16">
        <v>0</v>
      </c>
      <c r="L90" s="16">
        <v>883200</v>
      </c>
      <c r="M90" s="16">
        <v>0</v>
      </c>
      <c r="N90" s="16">
        <v>0</v>
      </c>
      <c r="O90" s="16">
        <v>215879.82</v>
      </c>
      <c r="P90" s="15">
        <f t="shared" si="2"/>
        <v>1099079.82</v>
      </c>
    </row>
    <row r="91" spans="1:16" x14ac:dyDescent="0.2">
      <c r="A91" s="6" t="s">
        <v>250</v>
      </c>
      <c r="B91" s="7"/>
      <c r="C91" s="8"/>
      <c r="D91" s="9" t="s">
        <v>251</v>
      </c>
      <c r="E91" s="10">
        <v>2677520</v>
      </c>
      <c r="F91" s="11">
        <v>2677520</v>
      </c>
      <c r="G91" s="11">
        <v>1894700</v>
      </c>
      <c r="H91" s="11">
        <v>73700</v>
      </c>
      <c r="I91" s="11">
        <v>0</v>
      </c>
      <c r="J91" s="10">
        <v>23280</v>
      </c>
      <c r="K91" s="11">
        <v>23280</v>
      </c>
      <c r="L91" s="11">
        <v>0</v>
      </c>
      <c r="M91" s="11">
        <v>0</v>
      </c>
      <c r="N91" s="11">
        <v>0</v>
      </c>
      <c r="O91" s="11">
        <v>23280</v>
      </c>
      <c r="P91" s="10">
        <f t="shared" si="2"/>
        <v>2700800</v>
      </c>
    </row>
    <row r="92" spans="1:16" ht="38.25" x14ac:dyDescent="0.2">
      <c r="A92" s="6" t="s">
        <v>252</v>
      </c>
      <c r="B92" s="7"/>
      <c r="C92" s="8"/>
      <c r="D92" s="9" t="s">
        <v>253</v>
      </c>
      <c r="E92" s="10">
        <v>2677520</v>
      </c>
      <c r="F92" s="11">
        <v>2677520</v>
      </c>
      <c r="G92" s="11">
        <v>1894700</v>
      </c>
      <c r="H92" s="11">
        <v>73700</v>
      </c>
      <c r="I92" s="11">
        <v>0</v>
      </c>
      <c r="J92" s="10">
        <v>23280</v>
      </c>
      <c r="K92" s="11">
        <v>23280</v>
      </c>
      <c r="L92" s="11">
        <v>0</v>
      </c>
      <c r="M92" s="11">
        <v>0</v>
      </c>
      <c r="N92" s="11">
        <v>0</v>
      </c>
      <c r="O92" s="11">
        <v>23280</v>
      </c>
      <c r="P92" s="10">
        <f t="shared" si="2"/>
        <v>2700800</v>
      </c>
    </row>
    <row r="93" spans="1:16" ht="38.25" x14ac:dyDescent="0.2">
      <c r="A93" s="12" t="s">
        <v>254</v>
      </c>
      <c r="B93" s="12" t="s">
        <v>31</v>
      </c>
      <c r="C93" s="13" t="s">
        <v>23</v>
      </c>
      <c r="D93" s="14" t="s">
        <v>126</v>
      </c>
      <c r="E93" s="15">
        <v>2454520</v>
      </c>
      <c r="F93" s="16">
        <v>2454520</v>
      </c>
      <c r="G93" s="16">
        <v>1894700</v>
      </c>
      <c r="H93" s="16">
        <v>73700</v>
      </c>
      <c r="I93" s="16">
        <v>0</v>
      </c>
      <c r="J93" s="15">
        <v>23280</v>
      </c>
      <c r="K93" s="16">
        <v>23280</v>
      </c>
      <c r="L93" s="16">
        <v>0</v>
      </c>
      <c r="M93" s="16">
        <v>0</v>
      </c>
      <c r="N93" s="16">
        <v>0</v>
      </c>
      <c r="O93" s="16">
        <v>23280</v>
      </c>
      <c r="P93" s="15">
        <f t="shared" si="2"/>
        <v>2477800</v>
      </c>
    </row>
    <row r="94" spans="1:16" x14ac:dyDescent="0.2">
      <c r="A94" s="12" t="s">
        <v>255</v>
      </c>
      <c r="B94" s="12" t="s">
        <v>257</v>
      </c>
      <c r="C94" s="13" t="s">
        <v>256</v>
      </c>
      <c r="D94" s="14" t="s">
        <v>258</v>
      </c>
      <c r="E94" s="15">
        <v>223000</v>
      </c>
      <c r="F94" s="16">
        <v>223000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223000</v>
      </c>
    </row>
    <row r="95" spans="1:16" x14ac:dyDescent="0.2">
      <c r="A95" s="12" t="s">
        <v>259</v>
      </c>
      <c r="B95" s="12" t="s">
        <v>260</v>
      </c>
      <c r="C95" s="13" t="s">
        <v>27</v>
      </c>
      <c r="D95" s="14" t="s">
        <v>261</v>
      </c>
      <c r="E95" s="15">
        <v>0</v>
      </c>
      <c r="F95" s="16">
        <v>0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si="2"/>
        <v>0</v>
      </c>
    </row>
    <row r="96" spans="1:16" x14ac:dyDescent="0.2">
      <c r="A96" s="17" t="s">
        <v>262</v>
      </c>
      <c r="B96" s="18" t="s">
        <v>262</v>
      </c>
      <c r="C96" s="19" t="s">
        <v>262</v>
      </c>
      <c r="D96" s="20" t="s">
        <v>263</v>
      </c>
      <c r="E96" s="10">
        <v>303475873.49299997</v>
      </c>
      <c r="F96" s="10">
        <v>273832241.713</v>
      </c>
      <c r="G96" s="10">
        <v>145556598.75</v>
      </c>
      <c r="H96" s="10">
        <v>23910098.319999997</v>
      </c>
      <c r="I96" s="10">
        <v>29643631.780000001</v>
      </c>
      <c r="J96" s="10">
        <v>72247167.390000001</v>
      </c>
      <c r="K96" s="10">
        <v>63043197.069999993</v>
      </c>
      <c r="L96" s="10">
        <v>8889090.5</v>
      </c>
      <c r="M96" s="10">
        <v>212000</v>
      </c>
      <c r="N96" s="10">
        <v>0</v>
      </c>
      <c r="O96" s="10">
        <v>63358076.889999993</v>
      </c>
      <c r="P96" s="10">
        <f t="shared" si="2"/>
        <v>375723040.88299996</v>
      </c>
    </row>
    <row r="99" spans="2:9" x14ac:dyDescent="0.2">
      <c r="B99" s="3" t="s">
        <v>264</v>
      </c>
      <c r="I99" s="3" t="s">
        <v>265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2020-09-18T12:50:29Z</dcterms:created>
  <dcterms:modified xsi:type="dcterms:W3CDTF">2020-09-28T07:29:42Z</dcterms:modified>
</cp:coreProperties>
</file>